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3" i="1" l="1"/>
  <c r="L13" i="1"/>
  <c r="P13" i="1"/>
  <c r="J13" i="1"/>
  <c r="I13" i="1"/>
  <c r="I18" i="1"/>
  <c r="I17" i="1"/>
  <c r="M18" i="1"/>
  <c r="M17" i="1" s="1"/>
  <c r="M13" i="1" s="1"/>
  <c r="O17" i="1"/>
  <c r="O13" i="1" s="1"/>
  <c r="P17" i="1"/>
  <c r="N17" i="1"/>
  <c r="N13" i="1" s="1"/>
  <c r="L17" i="1"/>
  <c r="K17" i="1"/>
  <c r="J17" i="1"/>
  <c r="I15" i="1"/>
  <c r="I14" i="1" s="1"/>
  <c r="M15" i="1"/>
  <c r="M14" i="1" s="1"/>
  <c r="O14" i="1"/>
  <c r="P14" i="1"/>
  <c r="N14" i="1"/>
  <c r="K14" i="1"/>
  <c r="L14" i="1"/>
  <c r="J14" i="1"/>
</calcChain>
</file>

<file path=xl/sharedStrings.xml><?xml version="1.0" encoding="utf-8"?>
<sst xmlns="http://schemas.openxmlformats.org/spreadsheetml/2006/main" count="46" uniqueCount="43">
  <si>
    <t>№ п/п</t>
  </si>
  <si>
    <t>Наименование объектов, наименование муниципальной программы</t>
  </si>
  <si>
    <t>Характеристика объекта</t>
  </si>
  <si>
    <t>Срок проектирования/ строительства (характер работ)</t>
  </si>
  <si>
    <t>Расчетная стоимость объекта в ценах соответствующих лет с учетом периода реализации проекта (при наличии стоимость указывается по государственной экспертизе проверки достоверности определения сметной стоимости)</t>
  </si>
  <si>
    <t>Стоимость объекта по заключенным контрактам (соглашениям)</t>
  </si>
  <si>
    <t>Планируемый объем бюджетных инвестиций, тыс. рублей</t>
  </si>
  <si>
    <t>единица измерения</t>
  </si>
  <si>
    <t>мощность по проекту</t>
  </si>
  <si>
    <t>начало</t>
  </si>
  <si>
    <t>завершение</t>
  </si>
  <si>
    <t>всего</t>
  </si>
  <si>
    <t>бюджет автономного округа</t>
  </si>
  <si>
    <t>бюджет муниципального образования</t>
  </si>
  <si>
    <t>Всего</t>
  </si>
  <si>
    <t>1.</t>
  </si>
  <si>
    <t>Развитие культуры и искусства</t>
  </si>
  <si>
    <t>1.1.</t>
  </si>
  <si>
    <t xml:space="preserve">Разработка проектно-сметной документации и софинансирование строительства объекта культуры «Центр культурного развития» </t>
  </si>
  <si>
    <t>п. Половинка Кондинского района</t>
  </si>
  <si>
    <t>мест./тыс. экз./кв. м</t>
  </si>
  <si>
    <t>200/15,0/1822</t>
  </si>
  <si>
    <t>6 000,0</t>
  </si>
  <si>
    <t>4 543,3</t>
  </si>
  <si>
    <t>2.</t>
  </si>
  <si>
    <t>Развитие жилищно-коммунального комплекса</t>
  </si>
  <si>
    <t>2.1.</t>
  </si>
  <si>
    <t xml:space="preserve">Строительство канализационных очистных сооружений </t>
  </si>
  <si>
    <t xml:space="preserve">300 м3/сут. </t>
  </si>
  <si>
    <t>в пгт. Кондинское, Кондинского района</t>
  </si>
  <si>
    <t>м3/сут.</t>
  </si>
  <si>
    <t>2022 ПИР</t>
  </si>
  <si>
    <t>2023 СМР</t>
  </si>
  <si>
    <t>2023 ПИР</t>
  </si>
  <si>
    <t>2025 СМР</t>
  </si>
  <si>
    <t>207 784,5</t>
  </si>
  <si>
    <t>Постановление администрации Кондинского района от 08.12.2023 года № 1317 "Об утверждении перечня инвестиционных проектов Кондинского района на 2024 год и на плановый период 2025 и 2026 годов" (с изм. от 24.01.2025 г. № 53)</t>
  </si>
  <si>
    <t xml:space="preserve">бюджет муниципального образования в соответствии 
с соглашением о сотрудничестве между Правительством 
автономного округа и хозяйствующим субъектом
</t>
  </si>
  <si>
    <t>ПЛАН 2024 год</t>
  </si>
  <si>
    <t>ФАКТ 2024 ГОД</t>
  </si>
  <si>
    <t>бюджет муниципального образования в соответствии 
с соглашением о сотрудничестве между Правительством 
автономного округа и хозяйствующим субъектом</t>
  </si>
  <si>
    <t>Информация об осуществлении бюджетных инвестиций в объекты капитального строительства в соответствии с инвестиционной муниципальной программой за 2024 год</t>
  </si>
  <si>
    <t xml:space="preserve">Раздел 1. Перечень инвестиционных проектов Кондинского района в отношении 
объектов капитального строительства за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</si>
</sst>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workbookViewId="0">
      <selection activeCell="R11" sqref="R11"/>
    </sheetView>
  </sheetViews>
  <sheetFormatPr defaultRowHeight="15" x14ac:dyDescent="0.25"/>
  <cols>
    <col min="7" max="7" width="13" customWidth="1"/>
    <col min="8" max="8" width="11.5703125" customWidth="1"/>
    <col min="11" max="11" width="14.140625" customWidth="1"/>
    <col min="12" max="12" width="15.42578125" customWidth="1"/>
    <col min="13" max="13" width="10.85546875" customWidth="1"/>
    <col min="14" max="15" width="10.42578125" customWidth="1"/>
    <col min="16" max="16" width="14" customWidth="1"/>
  </cols>
  <sheetData>
    <row r="1" spans="1:17" ht="33.75" customHeight="1" x14ac:dyDescent="0.25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3" spans="1:17" ht="27" customHeight="1" x14ac:dyDescent="0.25">
      <c r="A3" s="36" t="s">
        <v>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7" ht="45" customHeight="1" x14ac:dyDescent="0.25">
      <c r="A4" s="38" t="s">
        <v>42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7" ht="16.5" thickBot="1" x14ac:dyDescent="0.3">
      <c r="A5" s="1"/>
    </row>
    <row r="6" spans="1:17" ht="18" customHeight="1" x14ac:dyDescent="0.25">
      <c r="A6" s="19" t="s">
        <v>0</v>
      </c>
      <c r="B6" s="19" t="s">
        <v>1</v>
      </c>
      <c r="C6" s="41" t="s">
        <v>2</v>
      </c>
      <c r="D6" s="48"/>
      <c r="E6" s="41" t="s">
        <v>3</v>
      </c>
      <c r="F6" s="48"/>
      <c r="G6" s="14" t="s">
        <v>4</v>
      </c>
      <c r="H6" s="14" t="s">
        <v>5</v>
      </c>
      <c r="I6" s="41" t="s">
        <v>6</v>
      </c>
      <c r="J6" s="42"/>
      <c r="K6" s="42"/>
      <c r="L6" s="42"/>
      <c r="M6" s="42"/>
      <c r="N6" s="42"/>
      <c r="O6" s="42"/>
      <c r="P6" s="42"/>
      <c r="Q6" s="2"/>
    </row>
    <row r="7" spans="1:17" ht="15.75" thickBot="1" x14ac:dyDescent="0.3">
      <c r="A7" s="31"/>
      <c r="B7" s="31"/>
      <c r="C7" s="43"/>
      <c r="D7" s="49"/>
      <c r="E7" s="43"/>
      <c r="F7" s="49"/>
      <c r="G7" s="15"/>
      <c r="H7" s="15"/>
      <c r="I7" s="43"/>
      <c r="J7" s="44"/>
      <c r="K7" s="44"/>
      <c r="L7" s="44"/>
      <c r="M7" s="44"/>
      <c r="N7" s="44"/>
      <c r="O7" s="44"/>
      <c r="P7" s="44"/>
      <c r="Q7" s="2"/>
    </row>
    <row r="8" spans="1:17" ht="15.75" thickBot="1" x14ac:dyDescent="0.3">
      <c r="A8" s="31"/>
      <c r="B8" s="31"/>
      <c r="C8" s="14" t="s">
        <v>7</v>
      </c>
      <c r="D8" s="14" t="s">
        <v>8</v>
      </c>
      <c r="E8" s="14" t="s">
        <v>9</v>
      </c>
      <c r="F8" s="14" t="s">
        <v>10</v>
      </c>
      <c r="G8" s="15"/>
      <c r="H8" s="15"/>
      <c r="I8" s="45" t="s">
        <v>38</v>
      </c>
      <c r="J8" s="46"/>
      <c r="K8" s="46"/>
      <c r="L8" s="47"/>
      <c r="M8" s="45" t="s">
        <v>39</v>
      </c>
      <c r="N8" s="46"/>
      <c r="O8" s="46"/>
      <c r="P8" s="47"/>
      <c r="Q8" s="2"/>
    </row>
    <row r="9" spans="1:17" ht="15" customHeight="1" x14ac:dyDescent="0.25">
      <c r="A9" s="31"/>
      <c r="B9" s="31"/>
      <c r="C9" s="15"/>
      <c r="D9" s="15"/>
      <c r="E9" s="15"/>
      <c r="F9" s="15"/>
      <c r="G9" s="15"/>
      <c r="H9" s="15"/>
      <c r="I9" s="14" t="s">
        <v>11</v>
      </c>
      <c r="J9" s="14" t="s">
        <v>12</v>
      </c>
      <c r="K9" s="14" t="s">
        <v>13</v>
      </c>
      <c r="L9" s="14" t="s">
        <v>37</v>
      </c>
      <c r="M9" s="14" t="s">
        <v>11</v>
      </c>
      <c r="N9" s="14" t="s">
        <v>12</v>
      </c>
      <c r="O9" s="14" t="s">
        <v>13</v>
      </c>
      <c r="P9" s="14" t="s">
        <v>40</v>
      </c>
      <c r="Q9" s="21"/>
    </row>
    <row r="10" spans="1:17" x14ac:dyDescent="0.25">
      <c r="A10" s="31"/>
      <c r="B10" s="31"/>
      <c r="C10" s="15"/>
      <c r="D10" s="15"/>
      <c r="E10" s="15"/>
      <c r="F10" s="15"/>
      <c r="G10" s="15"/>
      <c r="H10" s="15"/>
      <c r="I10" s="15"/>
      <c r="J10" s="15"/>
      <c r="K10" s="15"/>
      <c r="L10" s="39"/>
      <c r="M10" s="15"/>
      <c r="N10" s="15"/>
      <c r="O10" s="15"/>
      <c r="P10" s="39"/>
      <c r="Q10" s="21"/>
    </row>
    <row r="11" spans="1:17" ht="151.5" customHeight="1" thickBot="1" x14ac:dyDescent="0.3">
      <c r="A11" s="20"/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40"/>
      <c r="M11" s="16"/>
      <c r="N11" s="16"/>
      <c r="O11" s="16"/>
      <c r="P11" s="40"/>
      <c r="Q11" s="21"/>
    </row>
    <row r="12" spans="1:17" ht="15.75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5">
        <v>8</v>
      </c>
      <c r="I12" s="4">
        <v>9</v>
      </c>
      <c r="J12" s="5">
        <v>10</v>
      </c>
      <c r="K12" s="4">
        <v>11</v>
      </c>
      <c r="L12" s="5">
        <v>12</v>
      </c>
      <c r="M12" s="4">
        <v>13</v>
      </c>
      <c r="N12" s="5">
        <v>14</v>
      </c>
      <c r="O12" s="4">
        <v>15</v>
      </c>
      <c r="P12" s="5">
        <v>16</v>
      </c>
      <c r="Q12" s="2"/>
    </row>
    <row r="13" spans="1:17" ht="15.75" thickBot="1" x14ac:dyDescent="0.3">
      <c r="A13" s="3"/>
      <c r="B13" s="6" t="s">
        <v>14</v>
      </c>
      <c r="C13" s="4"/>
      <c r="D13" s="4"/>
      <c r="E13" s="4"/>
      <c r="F13" s="4"/>
      <c r="G13" s="5"/>
      <c r="H13" s="5"/>
      <c r="I13" s="12">
        <f>I14+I17</f>
        <v>187399.40000000002</v>
      </c>
      <c r="J13" s="7">
        <f>J14+J17</f>
        <v>172352</v>
      </c>
      <c r="K13" s="7">
        <f t="shared" ref="K13:P13" si="0">K14+K17</f>
        <v>9071.2000000000007</v>
      </c>
      <c r="L13" s="7">
        <f t="shared" si="0"/>
        <v>5976.2</v>
      </c>
      <c r="M13" s="7">
        <f t="shared" si="0"/>
        <v>164040.4</v>
      </c>
      <c r="N13" s="7">
        <f t="shared" si="0"/>
        <v>154506.9</v>
      </c>
      <c r="O13" s="7">
        <f t="shared" si="0"/>
        <v>8131.9</v>
      </c>
      <c r="P13" s="7">
        <f t="shared" si="0"/>
        <v>1401.6</v>
      </c>
      <c r="Q13" s="2"/>
    </row>
    <row r="14" spans="1:17" ht="15.75" thickBot="1" x14ac:dyDescent="0.3">
      <c r="A14" s="3" t="s">
        <v>15</v>
      </c>
      <c r="B14" s="24" t="s">
        <v>16</v>
      </c>
      <c r="C14" s="25"/>
      <c r="D14" s="25"/>
      <c r="E14" s="25"/>
      <c r="F14" s="25"/>
      <c r="G14" s="25"/>
      <c r="H14" s="26"/>
      <c r="I14" s="7">
        <f>I15</f>
        <v>5976.2</v>
      </c>
      <c r="J14" s="5">
        <f>J15</f>
        <v>0</v>
      </c>
      <c r="K14" s="5">
        <f t="shared" ref="K14:L14" si="1">K15</f>
        <v>0</v>
      </c>
      <c r="L14" s="5">
        <f t="shared" si="1"/>
        <v>5976.2</v>
      </c>
      <c r="M14" s="5">
        <f>M15</f>
        <v>1401.6</v>
      </c>
      <c r="N14" s="5">
        <f>N15</f>
        <v>0</v>
      </c>
      <c r="O14" s="5">
        <f t="shared" ref="O14:P14" si="2">O15</f>
        <v>0</v>
      </c>
      <c r="P14" s="5">
        <f t="shared" si="2"/>
        <v>1401.6</v>
      </c>
      <c r="Q14" s="2"/>
    </row>
    <row r="15" spans="1:17" ht="146.25" x14ac:dyDescent="0.25">
      <c r="A15" s="17" t="s">
        <v>17</v>
      </c>
      <c r="B15" s="8" t="s">
        <v>18</v>
      </c>
      <c r="C15" s="19" t="s">
        <v>20</v>
      </c>
      <c r="D15" s="19" t="s">
        <v>21</v>
      </c>
      <c r="E15" s="19">
        <v>2021</v>
      </c>
      <c r="F15" s="19"/>
      <c r="G15" s="19" t="s">
        <v>22</v>
      </c>
      <c r="H15" s="19" t="s">
        <v>23</v>
      </c>
      <c r="I15" s="22">
        <f>J15+K15+L15</f>
        <v>5976.2</v>
      </c>
      <c r="J15" s="19">
        <v>0</v>
      </c>
      <c r="K15" s="19">
        <v>0</v>
      </c>
      <c r="L15" s="22">
        <v>5976.2</v>
      </c>
      <c r="M15" s="19">
        <f>N15+O15+P15</f>
        <v>1401.6</v>
      </c>
      <c r="N15" s="19">
        <v>0</v>
      </c>
      <c r="O15" s="19">
        <v>0</v>
      </c>
      <c r="P15" s="19">
        <v>1401.6</v>
      </c>
      <c r="Q15" s="21"/>
    </row>
    <row r="16" spans="1:17" ht="54.75" customHeight="1" thickBot="1" x14ac:dyDescent="0.3">
      <c r="A16" s="18"/>
      <c r="B16" s="9" t="s">
        <v>19</v>
      </c>
      <c r="C16" s="20"/>
      <c r="D16" s="20"/>
      <c r="E16" s="20"/>
      <c r="F16" s="20"/>
      <c r="G16" s="20"/>
      <c r="H16" s="20"/>
      <c r="I16" s="23"/>
      <c r="J16" s="20"/>
      <c r="K16" s="20"/>
      <c r="L16" s="23"/>
      <c r="M16" s="20"/>
      <c r="N16" s="20"/>
      <c r="O16" s="20"/>
      <c r="P16" s="20"/>
      <c r="Q16" s="21"/>
    </row>
    <row r="17" spans="1:17" ht="15.75" thickBot="1" x14ac:dyDescent="0.3">
      <c r="A17" s="3" t="s">
        <v>24</v>
      </c>
      <c r="B17" s="27" t="s">
        <v>25</v>
      </c>
      <c r="C17" s="28"/>
      <c r="D17" s="28"/>
      <c r="E17" s="28"/>
      <c r="F17" s="28"/>
      <c r="G17" s="28"/>
      <c r="H17" s="29"/>
      <c r="I17" s="11">
        <f t="shared" ref="I17:N17" si="3">I18</f>
        <v>181423.2</v>
      </c>
      <c r="J17" s="7">
        <f t="shared" si="3"/>
        <v>172352</v>
      </c>
      <c r="K17" s="7">
        <f t="shared" si="3"/>
        <v>9071.2000000000007</v>
      </c>
      <c r="L17" s="5">
        <f t="shared" si="3"/>
        <v>0</v>
      </c>
      <c r="M17" s="11">
        <f t="shared" si="3"/>
        <v>162638.79999999999</v>
      </c>
      <c r="N17" s="11">
        <f t="shared" si="3"/>
        <v>154506.9</v>
      </c>
      <c r="O17" s="11">
        <f t="shared" ref="O17:P17" si="4">O18</f>
        <v>8131.9</v>
      </c>
      <c r="P17" s="11">
        <f t="shared" si="4"/>
        <v>0</v>
      </c>
      <c r="Q17" s="2"/>
    </row>
    <row r="18" spans="1:17" ht="78.75" x14ac:dyDescent="0.25">
      <c r="A18" s="17" t="s">
        <v>26</v>
      </c>
      <c r="B18" s="8" t="s">
        <v>27</v>
      </c>
      <c r="C18" s="19" t="s">
        <v>30</v>
      </c>
      <c r="D18" s="19">
        <v>300</v>
      </c>
      <c r="E18" s="10" t="s">
        <v>31</v>
      </c>
      <c r="F18" s="10" t="s">
        <v>33</v>
      </c>
      <c r="G18" s="32" t="s">
        <v>35</v>
      </c>
      <c r="H18" s="32">
        <v>250168</v>
      </c>
      <c r="I18" s="32">
        <f>J18+K18+L18</f>
        <v>181423.2</v>
      </c>
      <c r="J18" s="32">
        <v>172352</v>
      </c>
      <c r="K18" s="32">
        <v>9071.2000000000007</v>
      </c>
      <c r="L18" s="32">
        <v>0</v>
      </c>
      <c r="M18" s="32">
        <f>N18+O18+P18</f>
        <v>162638.79999999999</v>
      </c>
      <c r="N18" s="32">
        <v>154506.9</v>
      </c>
      <c r="O18" s="32">
        <v>8131.9</v>
      </c>
      <c r="P18" s="32">
        <v>0</v>
      </c>
      <c r="Q18" s="21"/>
    </row>
    <row r="19" spans="1:17" x14ac:dyDescent="0.25">
      <c r="A19" s="30"/>
      <c r="B19" s="8" t="s">
        <v>28</v>
      </c>
      <c r="C19" s="31"/>
      <c r="D19" s="31"/>
      <c r="E19" s="10" t="s">
        <v>32</v>
      </c>
      <c r="F19" s="10" t="s">
        <v>34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21"/>
    </row>
    <row r="20" spans="1:17" ht="57" thickBot="1" x14ac:dyDescent="0.3">
      <c r="A20" s="18"/>
      <c r="B20" s="9" t="s">
        <v>29</v>
      </c>
      <c r="C20" s="20"/>
      <c r="D20" s="20"/>
      <c r="E20" s="13"/>
      <c r="F20" s="1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21"/>
    </row>
  </sheetData>
  <mergeCells count="57">
    <mergeCell ref="A1:P1"/>
    <mergeCell ref="A3:P3"/>
    <mergeCell ref="A4:P4"/>
    <mergeCell ref="L9:L11"/>
    <mergeCell ref="P9:P11"/>
    <mergeCell ref="I6:P7"/>
    <mergeCell ref="F8:F11"/>
    <mergeCell ref="I8:L8"/>
    <mergeCell ref="M8:P8"/>
    <mergeCell ref="I9:I11"/>
    <mergeCell ref="J9:J11"/>
    <mergeCell ref="A6:A11"/>
    <mergeCell ref="B6:B11"/>
    <mergeCell ref="C6:D7"/>
    <mergeCell ref="E6:F7"/>
    <mergeCell ref="G6:G11"/>
    <mergeCell ref="O18:O20"/>
    <mergeCell ref="P18:P20"/>
    <mergeCell ref="Q18:Q20"/>
    <mergeCell ref="I18:I20"/>
    <mergeCell ref="J18:J20"/>
    <mergeCell ref="K18:K20"/>
    <mergeCell ref="L18:L20"/>
    <mergeCell ref="M18:M20"/>
    <mergeCell ref="N18:N20"/>
    <mergeCell ref="B17:H17"/>
    <mergeCell ref="A18:A20"/>
    <mergeCell ref="C18:C20"/>
    <mergeCell ref="D18:D20"/>
    <mergeCell ref="G18:G20"/>
    <mergeCell ref="H18:H20"/>
    <mergeCell ref="Q9:Q11"/>
    <mergeCell ref="B14:H14"/>
    <mergeCell ref="G15:G16"/>
    <mergeCell ref="H15:H16"/>
    <mergeCell ref="K9:K11"/>
    <mergeCell ref="O15:O16"/>
    <mergeCell ref="P15:P16"/>
    <mergeCell ref="Q15:Q16"/>
    <mergeCell ref="I15:I16"/>
    <mergeCell ref="J15:J16"/>
    <mergeCell ref="K15:K16"/>
    <mergeCell ref="L15:L16"/>
    <mergeCell ref="M15:M16"/>
    <mergeCell ref="N15:N16"/>
    <mergeCell ref="A15:A16"/>
    <mergeCell ref="C15:C16"/>
    <mergeCell ref="D15:D16"/>
    <mergeCell ref="E15:E16"/>
    <mergeCell ref="F15:F16"/>
    <mergeCell ref="M9:M11"/>
    <mergeCell ref="N9:N11"/>
    <mergeCell ref="O9:O11"/>
    <mergeCell ref="C8:C11"/>
    <mergeCell ref="D8:D11"/>
    <mergeCell ref="E8:E11"/>
    <mergeCell ref="H6:H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2025-03-19T04:15:58Z</dcterms:modified>
</cp:coreProperties>
</file>